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calcPr calcId="125725"/>
</workbook>
</file>

<file path=xl/calcChain.xml><?xml version="1.0" encoding="utf-8"?>
<calcChain xmlns="http://schemas.openxmlformats.org/spreadsheetml/2006/main">
  <c r="F31" i="7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C14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<sst xmlns="http://schemas.openxmlformats.org/spreadsheetml/2006/main" count="58" uniqueCount="58">
  <si>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</si>
  <si>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</si>
  <si>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</si>
  <si>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</si>
  <si>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</si>
  <si>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</si>
  <si>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</si>
  <si>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</si>
  <si>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</si>
  <si>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</si>
  <si>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</si>
  <si>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</si>
  <si>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</si>
  <si>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</si>
  <si>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</si>
  <si>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</si>
  <si>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</si>
  <si>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</si>
  <si>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</si>
  <si>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</si>
  <si>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</si>
  <si>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</si>
  <si>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</si>
  <si>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</si>
  <si>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</si>
  <si>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</si>
  <si>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</si>
  <si>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</si>
  <si>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</si>
  <si>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</si>
  <si>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</si>
  <si>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</si>
  <si>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</si>
  <si>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</si>
  <si>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</si>
  <si>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</si>
  <si>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</si>
  <si>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</si>
  <si>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</si>
  <si>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</si>
  <si>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</si>
  <si>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</si>
  <si>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</si>
  <si>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</si>
  <si>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</si>
  <si>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</si>
  <si>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</si>
  <si>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</si>
  <si>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 xml:space="preserve">Исполняющий обязанности </t>
  </si>
  <si>
    <t>руководителя 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</si>
  <si>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</si>
  <si>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</si>
  <si>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 xml:space="preserve">заместителя главы администрации города Ставрополя,                     </t>
  </si>
  <si>
    <t>В.В. Костюков</t>
  </si>
  <si>
    <t>Исполнение доходной части бюджета города Ставрополя за январь - июль 2016 года</t>
  </si>
  <si>
    <t>План на            январь - июль       2016 года</t>
  </si>
  <si>
    <t xml:space="preserve">Факт за       январь - июль      2016 года </t>
  </si>
  <si>
    <t>% исполнения плана за       январь - июль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</si>
</sst>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1"/>
  <sheetViews>
    <sheetView tabSelected="1" topLeftCell="A40" workbookViewId="0">
      <selection activeCell="F45" sqref="F45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4" t="s">
        <v>54</v>
      </c>
      <c r="C1" s="54"/>
      <c r="D1" s="54"/>
      <c r="E1" s="54"/>
      <c r="F1" s="54"/>
      <c r="G1" s="54"/>
      <c r="H1" s="54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55</v>
      </c>
      <c r="E3" s="43" t="s">
        <v>56</v>
      </c>
      <c r="F3" s="40" t="s">
        <v>12</v>
      </c>
      <c r="G3" s="23" t="s">
        <v>57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2654965</v>
      </c>
      <c r="D4" s="24">
        <f t="shared" ref="D4" si="0">D5+D6+D7+D8+D9+D10+D11+D14+D17</f>
        <v>1481233</v>
      </c>
      <c r="E4" s="24">
        <f>E5+E6+E7+E8+E9+E10+E11+E14+E17</f>
        <v>1356785</v>
      </c>
      <c r="F4" s="24">
        <f>E4-D4</f>
        <v>-124448</v>
      </c>
      <c r="G4" s="33">
        <f>E4/D4*100</f>
        <v>91.598350833393525</v>
      </c>
      <c r="H4" s="34">
        <f>E4/C4*100</f>
        <v>51.103686865928552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1500731</v>
      </c>
      <c r="D5" s="25">
        <v>781854</v>
      </c>
      <c r="E5" s="45">
        <v>751482</v>
      </c>
      <c r="F5" s="25">
        <f t="shared" ref="F5:F45" si="1">E5-D5</f>
        <v>-30372</v>
      </c>
      <c r="G5" s="20">
        <f>E5/D5*100</f>
        <v>96.115387271792429</v>
      </c>
      <c r="H5" s="30">
        <f>E5/C5*100</f>
        <v>50.074397077157727</v>
      </c>
    </row>
    <row r="6" spans="1:223">
      <c r="A6" s="14">
        <v>2</v>
      </c>
      <c r="B6" s="1" t="s">
        <v>33</v>
      </c>
      <c r="C6" s="25">
        <v>13894</v>
      </c>
      <c r="D6" s="25">
        <v>8599</v>
      </c>
      <c r="E6" s="45">
        <v>12594</v>
      </c>
      <c r="F6" s="25">
        <f t="shared" si="1"/>
        <v>3995</v>
      </c>
      <c r="G6" s="20">
        <f t="shared" ref="G6:G15" si="2">E6/D6*100</f>
        <v>146.4588905686708</v>
      </c>
      <c r="H6" s="30">
        <f t="shared" ref="H6:H16" si="3">E6/C6*100</f>
        <v>90.643443212897651</v>
      </c>
    </row>
    <row r="7" spans="1:223" ht="13.2" customHeight="1">
      <c r="A7" s="36">
        <v>3</v>
      </c>
      <c r="B7" s="1" t="s">
        <v>5</v>
      </c>
      <c r="C7" s="25">
        <v>463112</v>
      </c>
      <c r="D7" s="25">
        <v>321801</v>
      </c>
      <c r="E7" s="45">
        <v>293271</v>
      </c>
      <c r="F7" s="25">
        <f t="shared" si="1"/>
        <v>-28530</v>
      </c>
      <c r="G7" s="20">
        <f t="shared" si="2"/>
        <v>91.134272423019198</v>
      </c>
      <c r="H7" s="30">
        <f t="shared" si="3"/>
        <v>63.326150045777261</v>
      </c>
    </row>
    <row r="8" spans="1:223">
      <c r="A8" s="36">
        <v>4</v>
      </c>
      <c r="B8" s="1" t="s">
        <v>6</v>
      </c>
      <c r="C8" s="25">
        <v>925</v>
      </c>
      <c r="D8" s="25">
        <v>878</v>
      </c>
      <c r="E8" s="45">
        <v>1045</v>
      </c>
      <c r="F8" s="25">
        <f t="shared" si="1"/>
        <v>167</v>
      </c>
      <c r="G8" s="20">
        <f t="shared" si="2"/>
        <v>119.02050113895217</v>
      </c>
      <c r="H8" s="30">
        <f t="shared" si="3"/>
        <v>112.97297297297297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6705</v>
      </c>
      <c r="E9" s="45">
        <v>11039</v>
      </c>
      <c r="F9" s="25">
        <f t="shared" si="1"/>
        <v>4334</v>
      </c>
      <c r="G9" s="20">
        <f t="shared" si="2"/>
        <v>164.63832960477257</v>
      </c>
      <c r="H9" s="30">
        <f t="shared" si="3"/>
        <v>87.437623762376234</v>
      </c>
    </row>
    <row r="10" spans="1:223">
      <c r="A10" s="36">
        <v>6</v>
      </c>
      <c r="B10" s="1" t="s">
        <v>1</v>
      </c>
      <c r="C10" s="25">
        <v>148701</v>
      </c>
      <c r="D10" s="25">
        <v>50212</v>
      </c>
      <c r="E10" s="45">
        <v>21806</v>
      </c>
      <c r="F10" s="25">
        <f t="shared" si="1"/>
        <v>-28406</v>
      </c>
      <c r="G10" s="20">
        <f t="shared" si="2"/>
        <v>43.427865848801083</v>
      </c>
      <c r="H10" s="30">
        <f t="shared" si="3"/>
        <v>14.664326399956963</v>
      </c>
    </row>
    <row r="11" spans="1:223">
      <c r="A11" s="59">
        <v>7</v>
      </c>
      <c r="B11" s="1" t="s">
        <v>15</v>
      </c>
      <c r="C11" s="25">
        <v>433507</v>
      </c>
      <c r="D11" s="25">
        <v>264658</v>
      </c>
      <c r="E11" s="45">
        <v>211529</v>
      </c>
      <c r="F11" s="25">
        <f t="shared" si="1"/>
        <v>-53129</v>
      </c>
      <c r="G11" s="20">
        <f t="shared" si="2"/>
        <v>79.925413174738722</v>
      </c>
      <c r="H11" s="30">
        <f t="shared" si="3"/>
        <v>48.794829149240961</v>
      </c>
    </row>
    <row r="12" spans="1:223" s="10" customFormat="1">
      <c r="A12" s="62"/>
      <c r="B12" s="18" t="s">
        <v>36</v>
      </c>
      <c r="C12" s="26">
        <v>78231</v>
      </c>
      <c r="D12" s="26">
        <v>28658</v>
      </c>
      <c r="E12" s="46">
        <v>11297</v>
      </c>
      <c r="F12" s="26">
        <f t="shared" si="1"/>
        <v>-17361</v>
      </c>
      <c r="G12" s="21">
        <f t="shared" si="2"/>
        <v>39.420057226603397</v>
      </c>
      <c r="H12" s="39">
        <f t="shared" si="3"/>
        <v>14.440567038641971</v>
      </c>
    </row>
    <row r="13" spans="1:223" s="10" customFormat="1">
      <c r="A13" s="63"/>
      <c r="B13" s="18" t="s">
        <v>37</v>
      </c>
      <c r="C13" s="26">
        <v>355276</v>
      </c>
      <c r="D13" s="26">
        <v>236000</v>
      </c>
      <c r="E13" s="46">
        <v>200232</v>
      </c>
      <c r="F13" s="26">
        <f t="shared" si="1"/>
        <v>-35768</v>
      </c>
      <c r="G13" s="21">
        <f t="shared" si="2"/>
        <v>84.844067796610162</v>
      </c>
      <c r="H13" s="39">
        <f t="shared" si="3"/>
        <v>56.359562706177734</v>
      </c>
    </row>
    <row r="14" spans="1:223">
      <c r="A14" s="59">
        <v>8</v>
      </c>
      <c r="B14" s="1" t="s">
        <v>16</v>
      </c>
      <c r="C14" s="25">
        <f t="shared" ref="C14" si="4">C16+C15</f>
        <v>81470</v>
      </c>
      <c r="D14" s="25">
        <v>46526</v>
      </c>
      <c r="E14" s="45">
        <v>53993</v>
      </c>
      <c r="F14" s="25">
        <f t="shared" si="1"/>
        <v>7467</v>
      </c>
      <c r="G14" s="20">
        <f t="shared" si="2"/>
        <v>116.04909083093324</v>
      </c>
      <c r="H14" s="30">
        <f t="shared" si="3"/>
        <v>66.273474898735728</v>
      </c>
    </row>
    <row r="15" spans="1:223">
      <c r="A15" s="60"/>
      <c r="B15" s="18" t="s">
        <v>29</v>
      </c>
      <c r="C15" s="26">
        <v>79190</v>
      </c>
      <c r="D15" s="26">
        <v>45513</v>
      </c>
      <c r="E15" s="46">
        <v>53993</v>
      </c>
      <c r="F15" s="26">
        <f t="shared" si="1"/>
        <v>8480</v>
      </c>
      <c r="G15" s="21">
        <f t="shared" si="2"/>
        <v>118.63203919759189</v>
      </c>
      <c r="H15" s="39">
        <f t="shared" si="3"/>
        <v>68.181588584417227</v>
      </c>
    </row>
    <row r="16" spans="1:223">
      <c r="A16" s="61"/>
      <c r="B16" s="18" t="s">
        <v>30</v>
      </c>
      <c r="C16" s="26">
        <v>2280</v>
      </c>
      <c r="D16" s="26">
        <v>1013</v>
      </c>
      <c r="E16" s="45">
        <v>0</v>
      </c>
      <c r="F16" s="26">
        <f t="shared" si="1"/>
        <v>-1013</v>
      </c>
      <c r="G16" s="21">
        <v>0</v>
      </c>
      <c r="H16" s="39">
        <f t="shared" si="3"/>
        <v>0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45">
        <v>26</v>
      </c>
      <c r="F17" s="25">
        <f t="shared" si="1"/>
        <v>26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919581</v>
      </c>
      <c r="D18" s="27">
        <f>D20+D21+D22+D23+D24+D25+D27+D31+D32+D33+D34+D35+D36+D38</f>
        <v>465554</v>
      </c>
      <c r="E18" s="27">
        <f>E20+E21+E22+E23+E24+E25+E27+E31+E32+E33+E34+E35+E36+E38</f>
        <v>356893</v>
      </c>
      <c r="F18" s="27">
        <f t="shared" si="1"/>
        <v>-108661</v>
      </c>
      <c r="G18" s="22">
        <f>E18/D18*100</f>
        <v>76.659850414774652</v>
      </c>
      <c r="H18" s="29">
        <f t="shared" ref="H18:H45" si="5">E18/C18*100</f>
        <v>38.810392994200619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6">C18-C32</f>
        <v>909084</v>
      </c>
      <c r="D19" s="27">
        <f t="shared" si="6"/>
        <v>461057</v>
      </c>
      <c r="E19" s="27">
        <f>E18-E32</f>
        <v>353430</v>
      </c>
      <c r="F19" s="27">
        <f t="shared" si="1"/>
        <v>-107627</v>
      </c>
      <c r="G19" s="22">
        <f>E19/D19*100</f>
        <v>76.656465469562335</v>
      </c>
      <c r="H19" s="29">
        <f t="shared" si="5"/>
        <v>38.87759546972557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1859</v>
      </c>
      <c r="E20" s="45">
        <v>2469</v>
      </c>
      <c r="F20" s="25">
        <f t="shared" si="1"/>
        <v>610</v>
      </c>
      <c r="G20" s="20">
        <v>0</v>
      </c>
      <c r="H20" s="30">
        <f t="shared" si="5"/>
        <v>132.8133405056482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264836</v>
      </c>
      <c r="E21" s="45">
        <v>177810</v>
      </c>
      <c r="F21" s="25">
        <f t="shared" si="1"/>
        <v>-87026</v>
      </c>
      <c r="G21" s="20">
        <f t="shared" ref="G21:G38" si="7">E21/D21*100</f>
        <v>67.139663791931611</v>
      </c>
      <c r="H21" s="30">
        <f>E21/C21*100</f>
        <v>36.586269192307853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12985</v>
      </c>
      <c r="E22" s="45">
        <v>8159</v>
      </c>
      <c r="F22" s="25">
        <f t="shared" si="1"/>
        <v>-4826</v>
      </c>
      <c r="G22" s="20">
        <f t="shared" si="7"/>
        <v>62.834039276087793</v>
      </c>
      <c r="H22" s="30">
        <f t="shared" ref="H22:H38" si="8">E22/C22*100</f>
        <v>31.417019638043897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32899</v>
      </c>
      <c r="E23" s="45">
        <v>30912</v>
      </c>
      <c r="F23" s="25">
        <f t="shared" si="1"/>
        <v>-1987</v>
      </c>
      <c r="G23" s="20">
        <f t="shared" si="7"/>
        <v>93.960302744764277</v>
      </c>
      <c r="H23" s="30">
        <f t="shared" si="8"/>
        <v>44.440610713361508</v>
      </c>
    </row>
    <row r="24" spans="1:223" ht="26.4">
      <c r="A24" s="36">
        <v>14</v>
      </c>
      <c r="B24" s="1" t="s">
        <v>34</v>
      </c>
      <c r="C24" s="25">
        <v>75000</v>
      </c>
      <c r="D24" s="25">
        <v>18000</v>
      </c>
      <c r="E24" s="45">
        <v>2596</v>
      </c>
      <c r="F24" s="25">
        <f t="shared" si="1"/>
        <v>-15404</v>
      </c>
      <c r="G24" s="20">
        <f t="shared" si="7"/>
        <v>14.422222222222222</v>
      </c>
      <c r="H24" s="30">
        <f t="shared" si="8"/>
        <v>3.4613333333333336</v>
      </c>
    </row>
    <row r="25" spans="1:223" ht="40.200000000000003" customHeight="1">
      <c r="A25" s="59">
        <v>15</v>
      </c>
      <c r="B25" s="1" t="s">
        <v>11</v>
      </c>
      <c r="C25" s="25">
        <v>13082</v>
      </c>
      <c r="D25" s="25">
        <v>7049</v>
      </c>
      <c r="E25" s="45">
        <v>7285</v>
      </c>
      <c r="F25" s="25">
        <f t="shared" si="1"/>
        <v>236</v>
      </c>
      <c r="G25" s="20">
        <f t="shared" si="7"/>
        <v>103.34799262306711</v>
      </c>
      <c r="H25" s="30">
        <f t="shared" si="8"/>
        <v>55.687203791469194</v>
      </c>
    </row>
    <row r="26" spans="1:223" hidden="1">
      <c r="A26" s="63"/>
      <c r="B26" s="19" t="s">
        <v>26</v>
      </c>
      <c r="C26" s="26">
        <v>0</v>
      </c>
      <c r="D26" s="26">
        <v>4042</v>
      </c>
      <c r="E26" s="46">
        <v>4042</v>
      </c>
      <c r="F26" s="26">
        <f t="shared" si="1"/>
        <v>0</v>
      </c>
      <c r="G26" s="21">
        <f t="shared" si="7"/>
        <v>100</v>
      </c>
      <c r="H26" s="39">
        <v>0</v>
      </c>
    </row>
    <row r="27" spans="1:223" ht="25.5" customHeight="1">
      <c r="A27" s="59">
        <v>16</v>
      </c>
      <c r="B27" s="1" t="s">
        <v>21</v>
      </c>
      <c r="C27" s="25">
        <v>15495</v>
      </c>
      <c r="D27" s="25">
        <v>8015</v>
      </c>
      <c r="E27" s="45">
        <v>1011</v>
      </c>
      <c r="F27" s="25">
        <f t="shared" si="1"/>
        <v>-7004</v>
      </c>
      <c r="G27" s="20">
        <f t="shared" si="7"/>
        <v>12.613849033063007</v>
      </c>
      <c r="H27" s="30">
        <f t="shared" si="8"/>
        <v>6.5246853823814135</v>
      </c>
    </row>
    <row r="28" spans="1:223" ht="13.5" customHeight="1">
      <c r="A28" s="60"/>
      <c r="B28" s="18" t="s">
        <v>27</v>
      </c>
      <c r="C28" s="26">
        <v>12778</v>
      </c>
      <c r="D28" s="26">
        <v>6259</v>
      </c>
      <c r="E28" s="46">
        <v>0</v>
      </c>
      <c r="F28" s="26">
        <f t="shared" si="1"/>
        <v>-6259</v>
      </c>
      <c r="G28" s="21">
        <f t="shared" si="7"/>
        <v>0</v>
      </c>
      <c r="H28" s="39">
        <f t="shared" si="8"/>
        <v>0</v>
      </c>
    </row>
    <row r="29" spans="1:223" ht="13.95" customHeight="1">
      <c r="A29" s="60"/>
      <c r="B29" s="18" t="s">
        <v>50</v>
      </c>
      <c r="C29" s="26">
        <v>1065</v>
      </c>
      <c r="D29" s="26">
        <v>688</v>
      </c>
      <c r="E29" s="46">
        <v>0</v>
      </c>
      <c r="F29" s="26">
        <f t="shared" ref="F29:F37" si="9">E29-D29</f>
        <v>-688</v>
      </c>
      <c r="G29" s="21">
        <f t="shared" si="7"/>
        <v>0</v>
      </c>
      <c r="H29" s="39">
        <f t="shared" si="8"/>
        <v>0</v>
      </c>
    </row>
    <row r="30" spans="1:223" ht="12.75" customHeight="1">
      <c r="A30" s="61"/>
      <c r="B30" s="18" t="s">
        <v>28</v>
      </c>
      <c r="C30" s="26">
        <v>1652</v>
      </c>
      <c r="D30" s="26">
        <v>1068</v>
      </c>
      <c r="E30" s="46">
        <v>1011</v>
      </c>
      <c r="F30" s="26">
        <f t="shared" si="9"/>
        <v>-57</v>
      </c>
      <c r="G30" s="21">
        <f t="shared" si="7"/>
        <v>94.662921348314612</v>
      </c>
      <c r="H30" s="39">
        <f t="shared" si="8"/>
        <v>61.198547215496369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8866</v>
      </c>
      <c r="F31" s="25">
        <f>E31-D31</f>
        <v>5916</v>
      </c>
      <c r="G31" s="20">
        <f t="shared" si="7"/>
        <v>300.5423728813559</v>
      </c>
      <c r="H31" s="30">
        <f t="shared" si="8"/>
        <v>300.5423728813559</v>
      </c>
    </row>
    <row r="32" spans="1:223" ht="26.4">
      <c r="A32" s="36">
        <v>18</v>
      </c>
      <c r="B32" s="1" t="s">
        <v>14</v>
      </c>
      <c r="C32" s="25">
        <v>10497</v>
      </c>
      <c r="D32" s="25">
        <v>4497</v>
      </c>
      <c r="E32" s="45">
        <v>3463</v>
      </c>
      <c r="F32" s="25">
        <f t="shared" si="9"/>
        <v>-1034</v>
      </c>
      <c r="G32" s="20">
        <f t="shared" si="7"/>
        <v>77.006893484545245</v>
      </c>
      <c r="H32" s="30">
        <f t="shared" si="8"/>
        <v>32.990378203296174</v>
      </c>
    </row>
    <row r="33" spans="1:223" ht="65.400000000000006" customHeight="1">
      <c r="A33" s="36">
        <v>19</v>
      </c>
      <c r="B33" s="1" t="s">
        <v>35</v>
      </c>
      <c r="C33" s="25">
        <v>85824</v>
      </c>
      <c r="D33" s="25">
        <v>40725</v>
      </c>
      <c r="E33" s="45">
        <v>14742</v>
      </c>
      <c r="F33" s="25">
        <f t="shared" si="9"/>
        <v>-25983</v>
      </c>
      <c r="G33" s="20">
        <f t="shared" si="7"/>
        <v>36.19889502762431</v>
      </c>
      <c r="H33" s="30">
        <f t="shared" si="8"/>
        <v>17.177013422818792</v>
      </c>
    </row>
    <row r="34" spans="1:223" ht="26.25" customHeight="1">
      <c r="A34" s="36">
        <v>20</v>
      </c>
      <c r="B34" s="1" t="s">
        <v>43</v>
      </c>
      <c r="C34" s="25">
        <v>38286</v>
      </c>
      <c r="D34" s="25">
        <v>17746</v>
      </c>
      <c r="E34" s="45">
        <v>40351</v>
      </c>
      <c r="F34" s="25">
        <f t="shared" si="9"/>
        <v>22605</v>
      </c>
      <c r="G34" s="20">
        <f t="shared" si="7"/>
        <v>227.38081821255497</v>
      </c>
      <c r="H34" s="30">
        <f t="shared" si="8"/>
        <v>105.39361646554877</v>
      </c>
    </row>
    <row r="35" spans="1:223">
      <c r="A35" s="36">
        <v>21</v>
      </c>
      <c r="B35" s="1" t="s">
        <v>2</v>
      </c>
      <c r="C35" s="25">
        <v>2629</v>
      </c>
      <c r="D35" s="25">
        <v>1943</v>
      </c>
      <c r="E35" s="45">
        <v>2548</v>
      </c>
      <c r="F35" s="25">
        <f t="shared" si="9"/>
        <v>605</v>
      </c>
      <c r="G35" s="20">
        <f t="shared" si="7"/>
        <v>131.13741636644366</v>
      </c>
      <c r="H35" s="30">
        <f t="shared" si="8"/>
        <v>96.918980600988974</v>
      </c>
    </row>
    <row r="36" spans="1:223" ht="15" customHeight="1">
      <c r="A36" s="59">
        <v>22</v>
      </c>
      <c r="B36" s="1" t="s">
        <v>17</v>
      </c>
      <c r="C36" s="25">
        <v>90601</v>
      </c>
      <c r="D36" s="25">
        <v>51141</v>
      </c>
      <c r="E36" s="45">
        <v>55276</v>
      </c>
      <c r="F36" s="25">
        <f t="shared" si="9"/>
        <v>4135</v>
      </c>
      <c r="G36" s="20">
        <f t="shared" si="7"/>
        <v>108.08548913787372</v>
      </c>
      <c r="H36" s="30">
        <f t="shared" si="8"/>
        <v>61.010364124016291</v>
      </c>
    </row>
    <row r="37" spans="1:223" ht="23.4" customHeight="1">
      <c r="A37" s="60"/>
      <c r="B37" s="18" t="s">
        <v>40</v>
      </c>
      <c r="C37" s="26">
        <v>2012</v>
      </c>
      <c r="D37" s="26">
        <v>974</v>
      </c>
      <c r="E37" s="26">
        <v>2113</v>
      </c>
      <c r="F37" s="26">
        <f t="shared" si="9"/>
        <v>1139</v>
      </c>
      <c r="G37" s="21">
        <f t="shared" si="7"/>
        <v>216.94045174537985</v>
      </c>
      <c r="H37" s="39">
        <f t="shared" si="8"/>
        <v>105.01988071570577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909</v>
      </c>
      <c r="E38" s="25">
        <v>1405</v>
      </c>
      <c r="F38" s="25">
        <f t="shared" si="1"/>
        <v>496</v>
      </c>
      <c r="G38" s="20">
        <f t="shared" si="7"/>
        <v>154.56545654565457</v>
      </c>
      <c r="H38" s="30">
        <f t="shared" si="8"/>
        <v>76.859956236323853</v>
      </c>
    </row>
    <row r="39" spans="1:223" s="3" customFormat="1">
      <c r="A39" s="64" t="s">
        <v>44</v>
      </c>
      <c r="B39" s="65"/>
      <c r="C39" s="27">
        <f>C4+C18</f>
        <v>3574546</v>
      </c>
      <c r="D39" s="27">
        <f t="shared" ref="D39:E39" si="10">D4+D18</f>
        <v>1946787</v>
      </c>
      <c r="E39" s="27">
        <f t="shared" si="10"/>
        <v>1713678</v>
      </c>
      <c r="F39" s="27">
        <f t="shared" si="1"/>
        <v>-233109</v>
      </c>
      <c r="G39" s="22">
        <f>E39/D39*100</f>
        <v>88.025962778670703</v>
      </c>
      <c r="H39" s="29">
        <f t="shared" si="5"/>
        <v>47.941137140213051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5">
        <v>24</v>
      </c>
      <c r="B40" s="12" t="s">
        <v>4</v>
      </c>
      <c r="C40" s="27">
        <f>C41+C42+C43+C44</f>
        <v>4195826</v>
      </c>
      <c r="D40" s="27">
        <f>D41+D42+D43+D44</f>
        <v>2120392</v>
      </c>
      <c r="E40" s="27">
        <f>E41+E42+E43+E44</f>
        <v>2181745</v>
      </c>
      <c r="F40" s="27">
        <f t="shared" si="1"/>
        <v>61353</v>
      </c>
      <c r="G40" s="22">
        <f>E40/D40*100</f>
        <v>102.89347441416493</v>
      </c>
      <c r="H40" s="29">
        <f t="shared" si="5"/>
        <v>51.997985617134745</v>
      </c>
    </row>
    <row r="41" spans="1:223" ht="24.75" customHeight="1">
      <c r="A41" s="55"/>
      <c r="B41" s="1" t="s">
        <v>45</v>
      </c>
      <c r="C41" s="25">
        <v>4379501</v>
      </c>
      <c r="D41" s="25">
        <v>2336276</v>
      </c>
      <c r="E41" s="25">
        <v>2336276</v>
      </c>
      <c r="F41" s="25">
        <f t="shared" si="1"/>
        <v>0</v>
      </c>
      <c r="G41" s="20">
        <f t="shared" ref="G41:G45" si="11">E41/D41*100</f>
        <v>100</v>
      </c>
      <c r="H41" s="30">
        <f t="shared" si="5"/>
        <v>53.345712216985454</v>
      </c>
    </row>
    <row r="42" spans="1:223" ht="15" customHeight="1">
      <c r="A42" s="55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5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6"/>
      <c r="B44" s="1" t="s">
        <v>9</v>
      </c>
      <c r="C44" s="25">
        <v>-183675</v>
      </c>
      <c r="D44" s="25">
        <v>-215884</v>
      </c>
      <c r="E44" s="25">
        <v>-186582</v>
      </c>
      <c r="F44" s="25">
        <f t="shared" si="1"/>
        <v>29302</v>
      </c>
      <c r="G44" s="20">
        <f t="shared" ref="G44" si="12">E44/D44*100</f>
        <v>86.42697003946563</v>
      </c>
      <c r="H44" s="30">
        <f t="shared" ref="H44" si="13">E44/C44*100</f>
        <v>101.58268681094324</v>
      </c>
    </row>
    <row r="45" spans="1:223" s="9" customFormat="1" ht="13.8" thickBot="1">
      <c r="A45" s="57" t="s">
        <v>51</v>
      </c>
      <c r="B45" s="58"/>
      <c r="C45" s="28">
        <f>C39+C40</f>
        <v>7770372</v>
      </c>
      <c r="D45" s="28">
        <f>D39+D40</f>
        <v>4067179</v>
      </c>
      <c r="E45" s="28">
        <f>E39+E40</f>
        <v>3895423</v>
      </c>
      <c r="F45" s="28">
        <f t="shared" si="1"/>
        <v>-171756</v>
      </c>
      <c r="G45" s="31">
        <f t="shared" si="11"/>
        <v>95.77702382904711</v>
      </c>
      <c r="H45" s="32">
        <f t="shared" si="5"/>
        <v>50.131744014314883</v>
      </c>
    </row>
    <row r="46" spans="1:223" s="9" customFormat="1">
      <c r="A46" s="47"/>
      <c r="B46" s="47"/>
      <c r="C46" s="48"/>
      <c r="D46" s="48"/>
      <c r="E46" s="48"/>
      <c r="F46" s="48"/>
      <c r="G46" s="49"/>
      <c r="H46" s="49"/>
    </row>
    <row r="47" spans="1:223" s="9" customFormat="1">
      <c r="A47" s="47"/>
      <c r="B47" s="47"/>
      <c r="C47" s="48"/>
      <c r="D47" s="48"/>
      <c r="E47" s="48"/>
      <c r="F47" s="48"/>
      <c r="G47" s="49"/>
      <c r="H47" s="49"/>
    </row>
    <row r="48" spans="1:223">
      <c r="A48" s="50" t="s">
        <v>48</v>
      </c>
      <c r="B48" s="51"/>
    </row>
    <row r="49" spans="1:8">
      <c r="A49" s="50" t="s">
        <v>52</v>
      </c>
      <c r="B49" s="51"/>
    </row>
    <row r="50" spans="1:8">
      <c r="A50" s="50" t="s">
        <v>49</v>
      </c>
      <c r="B50" s="51"/>
      <c r="G50" s="52" t="s">
        <v>53</v>
      </c>
      <c r="H50" s="53"/>
    </row>
    <row r="51" spans="1:8">
      <c r="A51" s="50" t="s">
        <v>18</v>
      </c>
      <c r="B51" s="51"/>
      <c r="C51"/>
      <c r="D51"/>
      <c r="E51" s="44"/>
      <c r="F51" s="42"/>
    </row>
  </sheetData>
  <mergeCells count="14"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51:B51"/>
    <mergeCell ref="A48:B48"/>
    <mergeCell ref="A49:B49"/>
    <mergeCell ref="A50:B50"/>
    <mergeCell ref="G50:H50"/>
  </mergeCells>
  <pageMargins left="0.78740157480314965" right="0.39370078740157483" top="0.39370078740157483" bottom="0.39370078740157483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2016-08-04T07:13:00Z</cp:lastPrinted>
  <dcterms:created xsi:type="dcterms:W3CDTF">2002-11-26T08:28:37Z</dcterms:created>
  <dcterms:modified xsi:type="dcterms:W3CDTF">2016-08-04T07:13:26Z</dcterms:modified>
</cp:coreProperties>
</file>